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stc230\ПЕРЕСЧЕТ человеко-часа СКЛАД длинномеров\"/>
    </mc:Choice>
  </mc:AlternateContent>
  <bookViews>
    <workbookView xWindow="0" yWindow="0" windowWidth="19200" windowHeight="11790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5" i="1" l="1"/>
  <c r="V57" i="1" s="1"/>
  <c r="V58" i="1" s="1"/>
  <c r="U55" i="1"/>
  <c r="T55" i="1"/>
  <c r="V53" i="1"/>
  <c r="T53" i="1"/>
  <c r="U53" i="1"/>
  <c r="S53" i="1"/>
  <c r="Q53" i="1"/>
  <c r="P31" i="1" l="1"/>
  <c r="P26" i="1" l="1"/>
  <c r="D27" i="1"/>
  <c r="D30" i="1" s="1"/>
  <c r="D26" i="1"/>
  <c r="E10" i="1"/>
  <c r="E9" i="1"/>
  <c r="E8" i="1"/>
  <c r="E7" i="1"/>
  <c r="E6" i="1"/>
  <c r="E5" i="1"/>
  <c r="E4" i="1"/>
  <c r="E3" i="1"/>
  <c r="F1" i="1"/>
  <c r="F9" i="1" s="1"/>
  <c r="P28" i="1" l="1"/>
  <c r="P53" i="1" s="1"/>
  <c r="R53" i="1" s="1"/>
  <c r="S55" i="1" s="1"/>
  <c r="F3" i="1"/>
  <c r="D28" i="1"/>
  <c r="D29" i="1" s="1"/>
  <c r="D31" i="1" s="1"/>
  <c r="E11" i="1"/>
  <c r="F4" i="1"/>
  <c r="F6" i="1"/>
  <c r="F8" i="1"/>
  <c r="F10" i="1"/>
  <c r="F5" i="1"/>
  <c r="F7" i="1"/>
  <c r="F11" i="1" l="1"/>
</calcChain>
</file>

<file path=xl/sharedStrings.xml><?xml version="1.0" encoding="utf-8"?>
<sst xmlns="http://schemas.openxmlformats.org/spreadsheetml/2006/main" count="141" uniqueCount="100">
  <si>
    <t>по ССР</t>
  </si>
  <si>
    <r>
      <rPr>
        <sz val="10"/>
        <color theme="0"/>
        <rFont val="Arial Cyr"/>
        <charset val="204"/>
      </rPr>
      <t>"</t>
    </r>
    <r>
      <rPr>
        <sz val="10"/>
        <color theme="1"/>
        <rFont val="Arial Cyr"/>
        <family val="2"/>
        <charset val="204"/>
      </rPr>
      <t>=(9,8-8,2)/8,2</t>
    </r>
  </si>
  <si>
    <t>разница</t>
  </si>
  <si>
    <t>расчет через  К</t>
  </si>
  <si>
    <t>Зарплата рабочих</t>
  </si>
  <si>
    <t>Зарплата машинистов</t>
  </si>
  <si>
    <t>ОХР,ОПР</t>
  </si>
  <si>
    <t>ПП</t>
  </si>
  <si>
    <t>Временные</t>
  </si>
  <si>
    <t>Зимние</t>
  </si>
  <si>
    <t>Соцстрах</t>
  </si>
  <si>
    <t>Командировочные</t>
  </si>
  <si>
    <t>Итого</t>
  </si>
  <si>
    <t>№ п/п</t>
  </si>
  <si>
    <t>Наименование объекта</t>
  </si>
  <si>
    <t>ПРИМЕР СТРОЙКА В ЦЕНАХ НА 1 ЯНВАРЯ 2023</t>
  </si>
  <si>
    <t>Примечание</t>
  </si>
  <si>
    <t>Код объекта</t>
  </si>
  <si>
    <t>1</t>
  </si>
  <si>
    <t>Дата разработки  сметной документации (в ценах)</t>
  </si>
  <si>
    <t>на 1 января 2023</t>
  </si>
  <si>
    <t>Дата начала строительства</t>
  </si>
  <si>
    <t>май 2023</t>
  </si>
  <si>
    <t>Нормативный срок строительства, мес</t>
  </si>
  <si>
    <t>согласно ССР с учетом постановления №3</t>
  </si>
  <si>
    <t xml:space="preserve">     оборудование с НДС</t>
  </si>
  <si>
    <t xml:space="preserve">       в том числе оборудование с НДС, не подлежащие индексации</t>
  </si>
  <si>
    <t>согласно данным заказчика с учетом постановления №3</t>
  </si>
  <si>
    <t xml:space="preserve">     затраты, не подлежащие индексации, с НДС</t>
  </si>
  <si>
    <t>понесенные на дату начала разработки</t>
  </si>
  <si>
    <t>стр 5-стр 7-стр 8</t>
  </si>
  <si>
    <t>затраты, не подлежащие индексации до 1 марта (увеличение стоимости затрат по Постановлению МАиС №3), с НДС</t>
  </si>
  <si>
    <t>увеличение з/п раб и з/п машинистов, и других средств, базой для расчета которых является з/п раб и зп машинистов</t>
  </si>
  <si>
    <t>Итого на дату начала разработки сметной документации индексируемые без 3 пост</t>
  </si>
  <si>
    <t>стр 9-стр 10</t>
  </si>
  <si>
    <t>Итого на дату начала строительства индексируемые без 3 пост</t>
  </si>
  <si>
    <t>стр 11*прогнозн.i до даты начала строительства</t>
  </si>
  <si>
    <t>Увеличение по пост 3 на дату начала строительства</t>
  </si>
  <si>
    <t>стр 10* прогнозн. i с марта до даты начала строительства</t>
  </si>
  <si>
    <t>Итого на дату начала строительства, тыс. руб.</t>
  </si>
  <si>
    <t>стр 12+стр13</t>
  </si>
  <si>
    <t xml:space="preserve">    в том числе оборудование.</t>
  </si>
  <si>
    <t>(стр 6-стр7)* прогнозн i от даты начала разработки СД до даты начала строительства</t>
  </si>
  <si>
    <t>Прогнозный индекс до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</si>
  <si>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</si>
  <si>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</si>
  <si>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</si>
  <si>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</si>
  <si>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</si>
  <si>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</si>
  <si>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</si>
  <si>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</si>
  <si>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</si>
  <si>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1,0066</t>
  </si>
  <si>
    <t>Наименование</t>
  </si>
  <si>
    <t>Итого на дату начала строи-тельства, тыс.руб.</t>
  </si>
  <si>
    <t>В т.ч. стоимость оборудования, тыс. руб.</t>
  </si>
  <si>
    <t>Итого на дату начала строи-тельства без учета оборудования, тыс.руб.</t>
  </si>
  <si>
    <t>Месяц выполнения работ</t>
  </si>
  <si>
    <t>Нормы задела в строительстве по месяцам, %</t>
  </si>
  <si>
    <t>Стоимость, тыс. руб.</t>
  </si>
  <si>
    <t>Коэффициент,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</si>
  <si>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 тыс. руб.</t>
  </si>
  <si>
    <t>Итого средства, учитывающие применение прогнозных индексов за период строительства, тыс. руб.</t>
  </si>
  <si>
    <t>Средства, учитывающие применение прогнозных индексов цен в строительстве, тыс. руб.</t>
  </si>
  <si>
    <t>МАРТ</t>
  </si>
  <si>
    <t>ФЕВРАЛЬ</t>
  </si>
  <si>
    <t>ЯНВАРЬ</t>
  </si>
  <si>
    <t>ДЕКАБРЬ</t>
  </si>
  <si>
    <t>НОЯБРЬ</t>
  </si>
  <si>
    <t>ОКТЯБРЬ</t>
  </si>
  <si>
    <t>СЕНТЯБ</t>
  </si>
  <si>
    <t>АВГУСТ</t>
  </si>
  <si>
    <t>1,0138</t>
  </si>
  <si>
    <t>апрель 2023</t>
  </si>
  <si>
    <t>Октябрь</t>
  </si>
  <si>
    <t>Ноябрь</t>
  </si>
  <si>
    <t>Декабрь</t>
  </si>
  <si>
    <t>апрель 2023 (оборудование)</t>
  </si>
  <si>
    <t>0,349</t>
  </si>
  <si>
    <t>4,827</t>
  </si>
  <si>
    <t>МАЙ</t>
  </si>
  <si>
    <t>АПРЕЛЬ</t>
  </si>
  <si>
    <t>ИЮНЬ</t>
  </si>
  <si>
    <t>ИЮЛЬ</t>
  </si>
  <si>
    <t>СЕНТЯБРЬ</t>
  </si>
  <si>
    <r>
      <t xml:space="preserve">Итого на дату начала строительства индексируемые без постановления </t>
    </r>
    <r>
      <rPr>
        <b/>
        <i/>
        <u/>
        <sz val="8"/>
        <color theme="1"/>
        <rFont val="Arial Cyr"/>
        <charset val="204"/>
      </rPr>
      <t>№3</t>
    </r>
  </si>
  <si>
    <t>Увеличение по постановлению №3 на дату начала строительства</t>
  </si>
  <si>
    <t>Итого на дату начала разработки сметной документации, индексируемые без постановления №3</t>
  </si>
  <si>
    <t>Итого по ССР для индексации, тыс. руб. с учетом постановления №3</t>
  </si>
  <si>
    <t>Итого по ССР с учетом налогов, тыс. руб., в т.ч.</t>
  </si>
  <si>
    <t>Расчет средств, учитывающих применение прогнозных индексов цен в строительстве</t>
  </si>
  <si>
    <t>СКЛАД ДЛИННОМЕРОВ</t>
  </si>
  <si>
    <r>
      <t xml:space="preserve">РЕКОНСТРУКЦИЯ ЗДАНИЯ СКЛАДА ДЛЯ ДЛИННОМЕРНЫХ МАТЕРИАЛОВ (ИНВ. N001638 В ЕГРНИ МНВ. N332/С-47508), РАСПОЛОЖЕННОГО ПО АДРЕСУ: ГОМЕЛЬСКАЯ ОБЛАСТЬ, ГОРОД ЖИТКОВИЧИ, УЛИЦА МОЛОДЕЖНАЯ, 31А/3 </t>
    </r>
    <r>
      <rPr>
        <b/>
        <sz val="8"/>
        <color theme="1"/>
        <rFont val="Arial Cyr"/>
        <charset val="204"/>
      </rPr>
      <t>(ПЕРЕСЧЕТ ЧЕЛОВЕКО-ЧАСА)</t>
    </r>
  </si>
  <si>
    <t>74/01-22</t>
  </si>
  <si>
    <t>Итого поССР для индексации, тыс. руб. с учетом пост 3</t>
  </si>
  <si>
    <t>01.04.2023 оборудование</t>
  </si>
  <si>
    <t>май</t>
  </si>
  <si>
    <t>май 2023 оборудование</t>
  </si>
  <si>
    <t>на 1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</si>
</sst>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1" x14ac:knownFonts="1">
    <font>
      <sz val="10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0"/>
      <name val="Arial Cyr"/>
      <charset val="204"/>
    </font>
    <font>
      <b/>
      <sz val="10"/>
      <color theme="1"/>
      <name val="Arial Cyr"/>
      <charset val="204"/>
    </font>
    <font>
      <sz val="8"/>
      <color theme="1"/>
      <name val="Arial Cyr"/>
      <family val="2"/>
      <charset val="204"/>
    </font>
    <font>
      <sz val="8"/>
      <color theme="1"/>
      <name val="Arial Cyr"/>
      <charset val="204"/>
    </font>
    <font>
      <b/>
      <sz val="8"/>
      <color theme="1"/>
      <name val="Arial Cyr"/>
      <family val="2"/>
      <charset val="204"/>
    </font>
    <font>
      <b/>
      <i/>
      <u/>
      <sz val="8"/>
      <color theme="1"/>
      <name val="Arial Cyr"/>
      <charset val="204"/>
    </font>
    <font>
      <sz val="7"/>
      <color theme="1"/>
      <name val="Arial Cyr"/>
      <family val="2"/>
      <charset val="204"/>
    </font>
    <font>
      <b/>
      <sz val="8"/>
      <color theme="1"/>
      <name val="Arial Cyr"/>
      <charset val="204"/>
    </font>
    <font>
      <b/>
      <sz val="7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164" fontId="0" fillId="0" borderId="1" xfId="0" applyNumberFormat="1" applyBorder="1"/>
    <xf numFmtId="49" fontId="1" fillId="0" borderId="0" xfId="0" applyNumberFormat="1" applyFont="1"/>
    <xf numFmtId="0" fontId="0" fillId="0" borderId="1" xfId="0" applyBorder="1"/>
    <xf numFmtId="2" fontId="0" fillId="0" borderId="1" xfId="0" applyNumberFormat="1" applyBorder="1"/>
    <xf numFmtId="0" fontId="3" fillId="0" borderId="0" xfId="0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7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5" xfId="0" applyBorder="1" applyAlignment="1">
      <alignment horizontal="right"/>
    </xf>
    <xf numFmtId="0" fontId="4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2" fontId="4" fillId="0" borderId="1" xfId="0" applyNumberFormat="1" applyFont="1" applyBorder="1" applyAlignment="1">
      <alignment horizontal="left" vertical="top"/>
    </xf>
    <xf numFmtId="2" fontId="6" fillId="0" borderId="1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7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2" fontId="4" fillId="0" borderId="7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/>
    </xf>
    <xf numFmtId="0" fontId="4" fillId="0" borderId="7" xfId="0" applyFont="1" applyBorder="1"/>
    <xf numFmtId="0" fontId="4" fillId="0" borderId="5" xfId="0" applyFont="1" applyBorder="1" applyAlignment="1">
      <alignment horizontal="right"/>
    </xf>
    <xf numFmtId="2" fontId="4" fillId="0" borderId="1" xfId="0" applyNumberFormat="1" applyFont="1" applyBorder="1"/>
    <xf numFmtId="0" fontId="4" fillId="0" borderId="14" xfId="0" applyFont="1" applyBorder="1" applyAlignment="1">
      <alignment horizontal="right"/>
    </xf>
    <xf numFmtId="0" fontId="4" fillId="0" borderId="7" xfId="0" applyFont="1" applyBorder="1" applyAlignment="1"/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u\Desktop\&#1059;&#1089;&#1083;&#1086;&#1074;&#1085;&#1099;&#1081;%20&#1087;&#1088;&#1080;&#1084;&#1077;&#1088;%20&#1088;&#1072;&#1089;&#1095;&#1077;&#1090;&#1072;%20&#1087;&#1088;&#1086;&#1075;&#1085;&#1086;&#1079;&#1085;&#1099;&#1093;%20&#1080;&#1085;&#1076;&#1077;&#1082;&#1089;&#1086;&#1074;%20(&#1082;%20&#1087;&#1080;&#1089;&#1100;&#1084;&#1091;%20&#1052;&#1040;&#1080;&#10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73-пр"/>
      <sheetName val="расчет увеличения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topLeftCell="L29" zoomScaleNormal="100" workbookViewId="0">
      <selection activeCell="P22" sqref="P22:T22"/>
    </sheetView>
  </sheetViews>
  <sheetFormatPr defaultRowHeight="12.75" x14ac:dyDescent="0.2"/>
  <cols>
    <col min="1" max="1" width="6.5703125" customWidth="1"/>
    <col min="2" max="2" width="27.7109375" customWidth="1"/>
    <col min="11" max="11" width="14.7109375" customWidth="1"/>
    <col min="12" max="12" width="13.7109375" customWidth="1"/>
    <col min="13" max="13" width="6.7109375" customWidth="1"/>
    <col min="14" max="14" width="13.7109375" customWidth="1"/>
    <col min="15" max="15" width="38.28515625" customWidth="1"/>
    <col min="16" max="16" width="12" customWidth="1"/>
    <col min="17" max="17" width="10.42578125" customWidth="1"/>
    <col min="18" max="18" width="11.28515625" customWidth="1"/>
    <col min="19" max="19" width="11.140625" customWidth="1"/>
    <col min="20" max="20" width="11.7109375" customWidth="1"/>
    <col min="21" max="21" width="10.7109375" customWidth="1"/>
    <col min="22" max="22" width="12.140625" customWidth="1"/>
    <col min="23" max="23" width="10.42578125" customWidth="1"/>
    <col min="24" max="24" width="10.28515625" customWidth="1"/>
  </cols>
  <sheetData>
    <row r="1" spans="1:19" x14ac:dyDescent="0.2">
      <c r="C1" s="45" t="s">
        <v>0</v>
      </c>
      <c r="D1" s="45"/>
      <c r="E1" s="45"/>
      <c r="F1" s="1">
        <f>(9.8-8.2)/8.2</f>
        <v>0.1951219512195124</v>
      </c>
      <c r="G1" s="2" t="s">
        <v>1</v>
      </c>
      <c r="I1" s="84" t="s">
        <v>92</v>
      </c>
      <c r="J1" s="46"/>
      <c r="K1" s="46"/>
      <c r="L1" s="46"/>
    </row>
    <row r="2" spans="1:19" x14ac:dyDescent="0.2">
      <c r="C2" s="3">
        <v>8.1999999999999993</v>
      </c>
      <c r="D2" s="3">
        <v>9.8000000000000007</v>
      </c>
      <c r="E2" s="3" t="s">
        <v>2</v>
      </c>
      <c r="F2" s="3" t="s">
        <v>3</v>
      </c>
    </row>
    <row r="3" spans="1:19" x14ac:dyDescent="0.2">
      <c r="A3" t="s">
        <v>4</v>
      </c>
      <c r="C3" s="3">
        <v>17.957000000000001</v>
      </c>
      <c r="D3" s="3">
        <v>21.460999999999999</v>
      </c>
      <c r="E3" s="3">
        <f>D3-C3</f>
        <v>3.5039999999999978</v>
      </c>
      <c r="F3" s="4">
        <f>C3*$F$1</f>
        <v>3.503804878048784</v>
      </c>
    </row>
    <row r="4" spans="1:19" x14ac:dyDescent="0.2">
      <c r="A4" t="s">
        <v>5</v>
      </c>
      <c r="C4" s="3">
        <v>1.143</v>
      </c>
      <c r="D4" s="3">
        <v>1.3620000000000001</v>
      </c>
      <c r="E4" s="3">
        <f t="shared" ref="E4:E10" si="0">D4-C4</f>
        <v>0.21900000000000008</v>
      </c>
      <c r="F4" s="4">
        <f t="shared" ref="F4:F10" si="1">C4*$F$1</f>
        <v>0.22302439024390266</v>
      </c>
    </row>
    <row r="5" spans="1:19" x14ac:dyDescent="0.2">
      <c r="A5" t="s">
        <v>6</v>
      </c>
      <c r="C5" s="3">
        <v>14.036</v>
      </c>
      <c r="D5" s="3">
        <v>16.777000000000001</v>
      </c>
      <c r="E5" s="3">
        <f t="shared" si="0"/>
        <v>2.7410000000000014</v>
      </c>
      <c r="F5" s="4">
        <f t="shared" si="1"/>
        <v>2.738731707317076</v>
      </c>
    </row>
    <row r="6" spans="1:19" x14ac:dyDescent="0.2">
      <c r="A6" t="s">
        <v>7</v>
      </c>
      <c r="C6" s="3">
        <v>11.548</v>
      </c>
      <c r="D6" s="3">
        <v>13.798</v>
      </c>
      <c r="E6" s="3">
        <f t="shared" si="0"/>
        <v>2.25</v>
      </c>
      <c r="F6" s="4">
        <f t="shared" si="1"/>
        <v>2.2532682926829293</v>
      </c>
    </row>
    <row r="7" spans="1:19" x14ac:dyDescent="0.2">
      <c r="A7" t="s">
        <v>8</v>
      </c>
      <c r="C7" s="3">
        <v>1.68</v>
      </c>
      <c r="D7" s="3">
        <v>2.0070000000000001</v>
      </c>
      <c r="E7" s="3">
        <f t="shared" si="0"/>
        <v>0.32700000000000018</v>
      </c>
      <c r="F7" s="4">
        <f t="shared" si="1"/>
        <v>0.32780487804878083</v>
      </c>
    </row>
    <row r="8" spans="1:19" x14ac:dyDescent="0.2">
      <c r="A8" t="s">
        <v>9</v>
      </c>
      <c r="C8" s="3">
        <v>0.48199999999999998</v>
      </c>
      <c r="D8" s="3">
        <v>0.57799999999999996</v>
      </c>
      <c r="E8" s="3">
        <f t="shared" si="0"/>
        <v>9.5999999999999974E-2</v>
      </c>
      <c r="F8" s="4">
        <f t="shared" si="1"/>
        <v>9.4048780487804975E-2</v>
      </c>
    </row>
    <row r="9" spans="1:19" x14ac:dyDescent="0.2">
      <c r="A9" t="s">
        <v>10</v>
      </c>
      <c r="C9" s="3">
        <v>6.0819999999999999</v>
      </c>
      <c r="D9" s="3">
        <v>7.266</v>
      </c>
      <c r="E9" s="3">
        <f t="shared" si="0"/>
        <v>1.1840000000000002</v>
      </c>
      <c r="F9" s="4">
        <f t="shared" si="1"/>
        <v>1.1867317073170744</v>
      </c>
    </row>
    <row r="10" spans="1:19" x14ac:dyDescent="0.2">
      <c r="A10" t="s">
        <v>11</v>
      </c>
      <c r="C10" s="3">
        <v>4.5250000000000004</v>
      </c>
      <c r="D10" s="3">
        <v>5.407</v>
      </c>
      <c r="E10" s="3">
        <f t="shared" si="0"/>
        <v>0.88199999999999967</v>
      </c>
      <c r="F10" s="4">
        <f t="shared" si="1"/>
        <v>0.88292682926829369</v>
      </c>
    </row>
    <row r="11" spans="1:19" x14ac:dyDescent="0.2">
      <c r="A11" s="5" t="s">
        <v>12</v>
      </c>
      <c r="C11" s="3"/>
      <c r="D11" s="3"/>
      <c r="E11" s="3">
        <f>SUM(E3:E10)</f>
        <v>11.202999999999998</v>
      </c>
      <c r="F11" s="1">
        <f>SUM(F3:F10)</f>
        <v>11.210341463414647</v>
      </c>
    </row>
    <row r="15" spans="1:19" ht="18" customHeight="1" x14ac:dyDescent="0.2">
      <c r="O15" s="108" t="s">
        <v>91</v>
      </c>
      <c r="P15" s="108"/>
      <c r="Q15" s="108"/>
      <c r="R15" s="108"/>
      <c r="S15" s="108"/>
    </row>
    <row r="16" spans="1:19" ht="1.5" customHeight="1" x14ac:dyDescent="0.2"/>
    <row r="17" spans="1:20" ht="57.75" customHeight="1" x14ac:dyDescent="0.2">
      <c r="A17" s="40" t="s">
        <v>13</v>
      </c>
      <c r="B17" s="41" t="s">
        <v>14</v>
      </c>
      <c r="C17" s="40"/>
      <c r="D17" s="47" t="s">
        <v>15</v>
      </c>
      <c r="E17" s="47"/>
      <c r="F17" s="47"/>
      <c r="G17" s="47"/>
      <c r="H17" s="47"/>
      <c r="I17" s="48" t="s">
        <v>16</v>
      </c>
      <c r="J17" s="48"/>
      <c r="K17" s="48"/>
      <c r="M17" s="28" t="s">
        <v>13</v>
      </c>
      <c r="N17" s="58" t="s">
        <v>14</v>
      </c>
      <c r="O17" s="59"/>
      <c r="P17" s="105" t="s">
        <v>93</v>
      </c>
      <c r="Q17" s="106"/>
      <c r="R17" s="106"/>
      <c r="S17" s="106"/>
      <c r="T17" s="107"/>
    </row>
    <row r="18" spans="1:20" ht="17.25" customHeight="1" x14ac:dyDescent="0.2">
      <c r="A18" s="42">
        <v>1</v>
      </c>
      <c r="B18" s="41" t="s">
        <v>17</v>
      </c>
      <c r="C18" s="40"/>
      <c r="D18" s="11" t="s">
        <v>18</v>
      </c>
      <c r="E18" s="9"/>
      <c r="F18" s="9"/>
      <c r="G18" s="9"/>
      <c r="H18" s="9"/>
      <c r="I18" s="9"/>
      <c r="J18" s="9"/>
      <c r="K18" s="9"/>
      <c r="M18" s="28">
        <v>1</v>
      </c>
      <c r="N18" s="29" t="s">
        <v>17</v>
      </c>
      <c r="O18" s="28" t="s">
        <v>94</v>
      </c>
      <c r="P18" s="30" t="s">
        <v>18</v>
      </c>
      <c r="Q18" s="31"/>
      <c r="R18" s="31"/>
      <c r="S18" s="31"/>
      <c r="T18" s="36"/>
    </row>
    <row r="19" spans="1:20" ht="15.75" customHeight="1" x14ac:dyDescent="0.2">
      <c r="A19" s="42">
        <v>2</v>
      </c>
      <c r="B19" s="88" t="s">
        <v>19</v>
      </c>
      <c r="C19" s="89"/>
      <c r="D19" s="51" t="s">
        <v>20</v>
      </c>
      <c r="E19" s="51"/>
      <c r="F19" s="51"/>
      <c r="G19" s="51"/>
      <c r="H19" s="51"/>
      <c r="I19" s="51"/>
      <c r="J19" s="43"/>
      <c r="K19" s="43"/>
      <c r="M19" s="28">
        <v>2</v>
      </c>
      <c r="N19" s="55" t="s">
        <v>19</v>
      </c>
      <c r="O19" s="56"/>
      <c r="P19" s="48" t="s">
        <v>99</v>
      </c>
      <c r="Q19" s="48"/>
      <c r="R19" s="48"/>
      <c r="S19" s="48"/>
      <c r="T19" s="48"/>
    </row>
    <row r="20" spans="1:20" ht="15" customHeight="1" x14ac:dyDescent="0.2">
      <c r="A20" s="42">
        <v>3</v>
      </c>
      <c r="B20" s="88" t="s">
        <v>21</v>
      </c>
      <c r="C20" s="89"/>
      <c r="D20" s="51" t="s">
        <v>22</v>
      </c>
      <c r="E20" s="51"/>
      <c r="F20" s="51"/>
      <c r="G20" s="51"/>
      <c r="H20" s="51"/>
      <c r="I20" s="51"/>
      <c r="J20" s="43"/>
      <c r="K20" s="43"/>
      <c r="M20" s="28">
        <v>3</v>
      </c>
      <c r="N20" s="55" t="s">
        <v>21</v>
      </c>
      <c r="O20" s="56"/>
      <c r="P20" s="57">
        <v>45017</v>
      </c>
      <c r="Q20" s="48"/>
      <c r="R20" s="48"/>
      <c r="S20" s="48"/>
      <c r="T20" s="48"/>
    </row>
    <row r="21" spans="1:20" ht="17.25" customHeight="1" x14ac:dyDescent="0.2">
      <c r="A21" s="42">
        <v>4</v>
      </c>
      <c r="B21" s="88" t="s">
        <v>23</v>
      </c>
      <c r="C21" s="89"/>
      <c r="D21" s="51">
        <v>5</v>
      </c>
      <c r="E21" s="51"/>
      <c r="F21" s="51"/>
      <c r="G21" s="51"/>
      <c r="H21" s="51"/>
      <c r="I21" s="52"/>
      <c r="J21" s="43"/>
      <c r="K21" s="43"/>
      <c r="M21" s="28">
        <v>4</v>
      </c>
      <c r="N21" s="55" t="s">
        <v>23</v>
      </c>
      <c r="O21" s="56"/>
      <c r="P21" s="48">
        <v>2</v>
      </c>
      <c r="Q21" s="48"/>
      <c r="R21" s="48"/>
      <c r="S21" s="48"/>
      <c r="T21" s="48"/>
    </row>
    <row r="22" spans="1:20" ht="15" customHeight="1" x14ac:dyDescent="0.2">
      <c r="A22" s="42">
        <v>5</v>
      </c>
      <c r="B22" s="88" t="s">
        <v>90</v>
      </c>
      <c r="C22" s="89"/>
      <c r="D22" s="53">
        <v>12998.833000000001</v>
      </c>
      <c r="E22" s="53"/>
      <c r="F22" s="53"/>
      <c r="G22" s="53"/>
      <c r="H22" s="53"/>
      <c r="I22" s="85" t="s">
        <v>24</v>
      </c>
      <c r="J22" s="85"/>
      <c r="K22" s="85"/>
      <c r="M22" s="28">
        <v>5</v>
      </c>
      <c r="N22" s="55" t="s">
        <v>90</v>
      </c>
      <c r="O22" s="56"/>
      <c r="P22" s="60">
        <v>195.583</v>
      </c>
      <c r="Q22" s="60"/>
      <c r="R22" s="60"/>
      <c r="S22" s="60"/>
      <c r="T22" s="60"/>
    </row>
    <row r="23" spans="1:20" ht="15" customHeight="1" x14ac:dyDescent="0.2">
      <c r="A23" s="42">
        <v>6</v>
      </c>
      <c r="B23" s="88" t="s">
        <v>25</v>
      </c>
      <c r="C23" s="89"/>
      <c r="D23" s="53">
        <v>306</v>
      </c>
      <c r="E23" s="53"/>
      <c r="F23" s="53"/>
      <c r="G23" s="53"/>
      <c r="H23" s="53"/>
      <c r="I23" s="85" t="s">
        <v>24</v>
      </c>
      <c r="J23" s="85"/>
      <c r="K23" s="85"/>
      <c r="M23" s="28">
        <v>6</v>
      </c>
      <c r="N23" s="55" t="s">
        <v>25</v>
      </c>
      <c r="O23" s="56"/>
      <c r="P23" s="60">
        <v>22.288</v>
      </c>
      <c r="Q23" s="60"/>
      <c r="R23" s="60"/>
      <c r="S23" s="60"/>
      <c r="T23" s="60"/>
    </row>
    <row r="24" spans="1:20" ht="15" customHeight="1" x14ac:dyDescent="0.2">
      <c r="A24" s="42">
        <v>7</v>
      </c>
      <c r="B24" s="88" t="s">
        <v>26</v>
      </c>
      <c r="C24" s="89"/>
      <c r="D24" s="53">
        <v>61.2</v>
      </c>
      <c r="E24" s="53"/>
      <c r="F24" s="53"/>
      <c r="G24" s="53"/>
      <c r="H24" s="53"/>
      <c r="I24" s="85" t="s">
        <v>27</v>
      </c>
      <c r="J24" s="85"/>
      <c r="K24" s="85"/>
      <c r="M24" s="28">
        <v>7</v>
      </c>
      <c r="N24" s="55" t="s">
        <v>26</v>
      </c>
      <c r="O24" s="56"/>
      <c r="P24" s="60">
        <v>0</v>
      </c>
      <c r="Q24" s="60"/>
      <c r="R24" s="60"/>
      <c r="S24" s="60"/>
      <c r="T24" s="60"/>
    </row>
    <row r="25" spans="1:20" ht="15" customHeight="1" x14ac:dyDescent="0.2">
      <c r="A25" s="42">
        <v>8</v>
      </c>
      <c r="B25" s="88" t="s">
        <v>28</v>
      </c>
      <c r="C25" s="89"/>
      <c r="D25" s="53">
        <v>3626.4</v>
      </c>
      <c r="E25" s="53"/>
      <c r="F25" s="53"/>
      <c r="G25" s="53"/>
      <c r="H25" s="53"/>
      <c r="I25" s="85" t="s">
        <v>29</v>
      </c>
      <c r="J25" s="85"/>
      <c r="K25" s="85"/>
      <c r="M25" s="28">
        <v>8</v>
      </c>
      <c r="N25" s="55" t="s">
        <v>28</v>
      </c>
      <c r="O25" s="56"/>
      <c r="P25" s="60">
        <v>9.5109999999999992</v>
      </c>
      <c r="Q25" s="60"/>
      <c r="R25" s="60"/>
      <c r="S25" s="60"/>
      <c r="T25" s="60"/>
    </row>
    <row r="26" spans="1:20" ht="16.5" customHeight="1" x14ac:dyDescent="0.2">
      <c r="A26" s="42">
        <v>9</v>
      </c>
      <c r="B26" s="88" t="s">
        <v>95</v>
      </c>
      <c r="C26" s="89"/>
      <c r="D26" s="53">
        <f>D22-D24-D25</f>
        <v>9311.2330000000002</v>
      </c>
      <c r="E26" s="53"/>
      <c r="F26" s="53"/>
      <c r="G26" s="53"/>
      <c r="H26" s="53"/>
      <c r="I26" s="85" t="s">
        <v>30</v>
      </c>
      <c r="J26" s="85"/>
      <c r="K26" s="85"/>
      <c r="M26" s="28">
        <v>9</v>
      </c>
      <c r="N26" s="55" t="s">
        <v>89</v>
      </c>
      <c r="O26" s="56"/>
      <c r="P26" s="60">
        <f>P22-P24-P25</f>
        <v>186.072</v>
      </c>
      <c r="Q26" s="60"/>
      <c r="R26" s="60"/>
      <c r="S26" s="60"/>
      <c r="T26" s="60"/>
    </row>
    <row r="27" spans="1:20" ht="26.25" customHeight="1" x14ac:dyDescent="0.2">
      <c r="A27" s="44">
        <v>10</v>
      </c>
      <c r="B27" s="90" t="s">
        <v>31</v>
      </c>
      <c r="C27" s="91"/>
      <c r="D27" s="54">
        <f>'[1]расчет увеличения'!F25</f>
        <v>0</v>
      </c>
      <c r="E27" s="54"/>
      <c r="F27" s="54"/>
      <c r="G27" s="54"/>
      <c r="H27" s="54"/>
      <c r="I27" s="86" t="s">
        <v>32</v>
      </c>
      <c r="J27" s="86"/>
      <c r="K27" s="86"/>
      <c r="M27" s="32">
        <v>10</v>
      </c>
      <c r="N27" s="61" t="s">
        <v>31</v>
      </c>
      <c r="O27" s="62"/>
      <c r="P27" s="63">
        <v>11.21</v>
      </c>
      <c r="Q27" s="63"/>
      <c r="R27" s="63"/>
      <c r="S27" s="63"/>
      <c r="T27" s="63"/>
    </row>
    <row r="28" spans="1:20" ht="21" customHeight="1" x14ac:dyDescent="0.2">
      <c r="A28" s="44">
        <v>11</v>
      </c>
      <c r="B28" s="90" t="s">
        <v>33</v>
      </c>
      <c r="C28" s="91"/>
      <c r="D28" s="54">
        <f>D26-D27</f>
        <v>9311.2330000000002</v>
      </c>
      <c r="E28" s="54"/>
      <c r="F28" s="54"/>
      <c r="G28" s="54"/>
      <c r="H28" s="54"/>
      <c r="I28" s="86" t="s">
        <v>34</v>
      </c>
      <c r="J28" s="86"/>
      <c r="K28" s="86"/>
      <c r="M28" s="32">
        <v>11</v>
      </c>
      <c r="N28" s="61" t="s">
        <v>88</v>
      </c>
      <c r="O28" s="62"/>
      <c r="P28" s="63">
        <f>P26-P27</f>
        <v>174.86199999999999</v>
      </c>
      <c r="Q28" s="63"/>
      <c r="R28" s="63"/>
      <c r="S28" s="63"/>
      <c r="T28" s="63"/>
    </row>
    <row r="29" spans="1:20" ht="24" customHeight="1" x14ac:dyDescent="0.2">
      <c r="A29" s="44">
        <v>12</v>
      </c>
      <c r="B29" s="90" t="s">
        <v>35</v>
      </c>
      <c r="C29" s="91"/>
      <c r="D29" s="54">
        <f>D28*C35*D35*E35*F35</f>
        <v>0</v>
      </c>
      <c r="E29" s="54"/>
      <c r="F29" s="54"/>
      <c r="G29" s="54"/>
      <c r="H29" s="54"/>
      <c r="I29" s="86" t="s">
        <v>36</v>
      </c>
      <c r="J29" s="86"/>
      <c r="K29" s="86"/>
      <c r="M29" s="32">
        <v>12</v>
      </c>
      <c r="N29" s="61" t="s">
        <v>86</v>
      </c>
      <c r="O29" s="62"/>
      <c r="P29" s="63">
        <v>178.345</v>
      </c>
      <c r="Q29" s="63"/>
      <c r="R29" s="63"/>
      <c r="S29" s="63"/>
      <c r="T29" s="63"/>
    </row>
    <row r="30" spans="1:20" ht="21.75" customHeight="1" x14ac:dyDescent="0.2">
      <c r="A30" s="44">
        <v>13</v>
      </c>
      <c r="B30" s="90" t="s">
        <v>37</v>
      </c>
      <c r="C30" s="91"/>
      <c r="D30" s="54">
        <f>D27*E35*F35</f>
        <v>0</v>
      </c>
      <c r="E30" s="54"/>
      <c r="F30" s="54"/>
      <c r="G30" s="54"/>
      <c r="H30" s="54"/>
      <c r="I30" s="86" t="s">
        <v>38</v>
      </c>
      <c r="J30" s="86"/>
      <c r="K30" s="86"/>
      <c r="M30" s="32">
        <v>13</v>
      </c>
      <c r="N30" s="61" t="s">
        <v>87</v>
      </c>
      <c r="O30" s="62"/>
      <c r="P30" s="63">
        <v>11.358000000000001</v>
      </c>
      <c r="Q30" s="63"/>
      <c r="R30" s="63"/>
      <c r="S30" s="63"/>
      <c r="T30" s="63"/>
    </row>
    <row r="31" spans="1:20" ht="16.5" customHeight="1" x14ac:dyDescent="0.2">
      <c r="A31" s="42">
        <v>14</v>
      </c>
      <c r="B31" s="88" t="s">
        <v>39</v>
      </c>
      <c r="C31" s="89"/>
      <c r="D31" s="53">
        <f>D29+D30</f>
        <v>0</v>
      </c>
      <c r="E31" s="53"/>
      <c r="F31" s="53"/>
      <c r="G31" s="53"/>
      <c r="H31" s="53"/>
      <c r="I31" s="85" t="s">
        <v>40</v>
      </c>
      <c r="J31" s="85"/>
      <c r="K31" s="85"/>
      <c r="M31" s="28">
        <v>14</v>
      </c>
      <c r="N31" s="55" t="s">
        <v>39</v>
      </c>
      <c r="O31" s="56"/>
      <c r="P31" s="60">
        <f>P29+P30</f>
        <v>189.703</v>
      </c>
      <c r="Q31" s="60"/>
      <c r="R31" s="60"/>
      <c r="S31" s="60"/>
      <c r="T31" s="60"/>
    </row>
    <row r="32" spans="1:20" ht="14.25" customHeight="1" x14ac:dyDescent="0.2">
      <c r="A32" s="42">
        <v>15</v>
      </c>
      <c r="B32" s="88" t="s">
        <v>41</v>
      </c>
      <c r="C32" s="89"/>
      <c r="D32" s="53">
        <v>251.31200000000001</v>
      </c>
      <c r="E32" s="53"/>
      <c r="F32" s="53"/>
      <c r="G32" s="53"/>
      <c r="H32" s="53"/>
      <c r="I32" s="85" t="s">
        <v>42</v>
      </c>
      <c r="J32" s="85"/>
      <c r="K32" s="85"/>
      <c r="M32" s="28">
        <v>15</v>
      </c>
      <c r="N32" s="55" t="s">
        <v>41</v>
      </c>
      <c r="O32" s="56"/>
      <c r="P32" s="60">
        <v>22.731999999999999</v>
      </c>
      <c r="Q32" s="60"/>
      <c r="R32" s="60"/>
      <c r="S32" s="60"/>
      <c r="T32" s="60"/>
    </row>
    <row r="33" spans="9:27" ht="3.75" customHeight="1" x14ac:dyDescent="0.2">
      <c r="I33" s="87"/>
      <c r="J33" s="87"/>
      <c r="K33" s="87"/>
    </row>
    <row r="34" spans="9:27" hidden="1" x14ac:dyDescent="0.2"/>
    <row r="35" spans="9:27" hidden="1" x14ac:dyDescent="0.2">
      <c r="I35" t="s">
        <v>72</v>
      </c>
      <c r="J35" t="s">
        <v>71</v>
      </c>
      <c r="K35" t="s">
        <v>70</v>
      </c>
    </row>
    <row r="44" spans="9:27" ht="13.5" customHeight="1" x14ac:dyDescent="0.2">
      <c r="O44" s="73" t="s">
        <v>43</v>
      </c>
      <c r="P44" s="73"/>
      <c r="Q44" s="73"/>
      <c r="R44" s="73"/>
      <c r="S44" s="73"/>
      <c r="T44" s="73"/>
      <c r="U44" s="22"/>
      <c r="V44" s="22"/>
      <c r="W44" s="22"/>
      <c r="X44" s="22"/>
    </row>
    <row r="45" spans="9:27" x14ac:dyDescent="0.2">
      <c r="P45" s="13" t="s">
        <v>67</v>
      </c>
      <c r="Q45" s="13" t="s">
        <v>66</v>
      </c>
      <c r="R45" s="13" t="s">
        <v>65</v>
      </c>
      <c r="S45" s="13" t="s">
        <v>82</v>
      </c>
      <c r="T45" s="13" t="s">
        <v>81</v>
      </c>
      <c r="U45" s="13" t="s">
        <v>83</v>
      </c>
      <c r="V45" s="13" t="s">
        <v>84</v>
      </c>
      <c r="W45" s="13" t="s">
        <v>72</v>
      </c>
      <c r="X45" s="13" t="s">
        <v>85</v>
      </c>
      <c r="Y45" s="13" t="s">
        <v>70</v>
      </c>
      <c r="Z45" s="13" t="s">
        <v>69</v>
      </c>
      <c r="AA45" s="13" t="s">
        <v>68</v>
      </c>
    </row>
    <row r="46" spans="9:27" ht="12.75" customHeight="1" x14ac:dyDescent="0.2">
      <c r="N46" s="72">
        <v>2022</v>
      </c>
      <c r="O46" s="72"/>
      <c r="P46" s="13"/>
      <c r="Q46" s="13"/>
      <c r="R46" s="13"/>
      <c r="S46" s="13"/>
      <c r="T46" s="13"/>
      <c r="U46" s="13"/>
      <c r="V46" s="13"/>
      <c r="W46" s="13">
        <v>1.038</v>
      </c>
      <c r="X46" s="13">
        <v>1.0138</v>
      </c>
      <c r="Y46" s="9">
        <v>1.0138</v>
      </c>
      <c r="Z46" s="13">
        <v>1.0138</v>
      </c>
      <c r="AA46" s="13">
        <v>1.0138</v>
      </c>
    </row>
    <row r="47" spans="9:27" x14ac:dyDescent="0.2">
      <c r="N47" s="72">
        <v>2023</v>
      </c>
      <c r="O47" s="72"/>
      <c r="P47" s="14" t="s">
        <v>53</v>
      </c>
      <c r="Q47" s="14" t="s">
        <v>53</v>
      </c>
      <c r="R47" s="14" t="s">
        <v>53</v>
      </c>
      <c r="S47" s="14" t="s">
        <v>53</v>
      </c>
      <c r="T47" s="9">
        <v>1.0065999999999999</v>
      </c>
      <c r="U47" s="9"/>
      <c r="V47" s="9"/>
      <c r="W47" s="9"/>
      <c r="X47" s="9"/>
    </row>
    <row r="48" spans="9:27" ht="57.75" customHeight="1" x14ac:dyDescent="0.2">
      <c r="N48" s="74" t="s">
        <v>54</v>
      </c>
      <c r="O48" s="75"/>
      <c r="P48" s="37" t="s">
        <v>55</v>
      </c>
      <c r="Q48" s="37" t="s">
        <v>56</v>
      </c>
      <c r="R48" s="37" t="s">
        <v>57</v>
      </c>
      <c r="S48" s="92" t="s">
        <v>58</v>
      </c>
      <c r="T48" s="93"/>
      <c r="U48" s="93"/>
      <c r="V48" s="94"/>
      <c r="W48" s="6"/>
      <c r="X48" s="6"/>
    </row>
    <row r="49" spans="4:24" x14ac:dyDescent="0.2">
      <c r="N49" s="76"/>
      <c r="O49" s="77"/>
      <c r="P49" s="23"/>
      <c r="Q49" s="23"/>
      <c r="R49" s="23"/>
      <c r="S49" s="95">
        <v>2023</v>
      </c>
      <c r="T49" s="96"/>
      <c r="U49" s="96"/>
      <c r="V49" s="97"/>
      <c r="W49" s="6"/>
      <c r="X49" s="6"/>
    </row>
    <row r="50" spans="4:24" ht="22.5" customHeight="1" x14ac:dyDescent="0.2">
      <c r="N50" s="78"/>
      <c r="O50" s="79"/>
      <c r="P50" s="24"/>
      <c r="Q50" s="24"/>
      <c r="R50" s="24"/>
      <c r="S50" s="25">
        <v>45017</v>
      </c>
      <c r="T50" s="25" t="s">
        <v>96</v>
      </c>
      <c r="U50" s="39" t="s">
        <v>97</v>
      </c>
      <c r="V50" s="39" t="s">
        <v>98</v>
      </c>
      <c r="W50" s="6"/>
      <c r="X50" s="6"/>
    </row>
    <row r="51" spans="4:24" x14ac:dyDescent="0.2">
      <c r="N51" s="82">
        <v>1</v>
      </c>
      <c r="O51" s="83"/>
      <c r="P51" s="17">
        <v>2</v>
      </c>
      <c r="Q51" s="17">
        <v>3</v>
      </c>
      <c r="R51" s="17">
        <v>4</v>
      </c>
      <c r="S51" s="17">
        <v>5</v>
      </c>
      <c r="T51" s="17">
        <v>6</v>
      </c>
      <c r="U51" s="17">
        <v>7</v>
      </c>
      <c r="V51" s="99">
        <v>8</v>
      </c>
    </row>
    <row r="52" spans="4:24" ht="15" customHeight="1" x14ac:dyDescent="0.2">
      <c r="N52" s="80" t="s">
        <v>59</v>
      </c>
      <c r="O52" s="81"/>
      <c r="P52" s="26"/>
      <c r="Q52" s="26"/>
      <c r="R52" s="26"/>
      <c r="S52" s="26">
        <v>34</v>
      </c>
      <c r="T52" s="26">
        <v>34</v>
      </c>
      <c r="U52" s="26">
        <v>66</v>
      </c>
      <c r="V52" s="98">
        <v>66</v>
      </c>
    </row>
    <row r="53" spans="4:24" x14ac:dyDescent="0.2">
      <c r="N53" s="49" t="s">
        <v>60</v>
      </c>
      <c r="O53" s="50"/>
      <c r="P53" s="26">
        <f>P31</f>
        <v>189.703</v>
      </c>
      <c r="Q53" s="26">
        <f>P32</f>
        <v>22.731999999999999</v>
      </c>
      <c r="R53" s="26">
        <f>P53-Q53</f>
        <v>166.971</v>
      </c>
      <c r="S53" s="26">
        <f>(P53-Q53)*S52/100</f>
        <v>56.770139999999998</v>
      </c>
      <c r="T53" s="26">
        <f>Q53*T52/100</f>
        <v>7.7288799999999993</v>
      </c>
      <c r="U53" s="26">
        <f>R53*U52/100</f>
        <v>110.20085999999999</v>
      </c>
      <c r="V53" s="100">
        <f>Q53*V52/100</f>
        <v>15.003119999999999</v>
      </c>
    </row>
    <row r="54" spans="4:24" ht="22.5" customHeight="1" x14ac:dyDescent="0.2">
      <c r="N54" s="80" t="s">
        <v>61</v>
      </c>
      <c r="O54" s="81"/>
      <c r="P54" s="26"/>
      <c r="Q54" s="26"/>
      <c r="R54" s="26"/>
      <c r="S54" s="27">
        <v>1.0065999999999999</v>
      </c>
      <c r="T54" s="27">
        <v>1.0065999999999999</v>
      </c>
      <c r="U54" s="27">
        <v>1.0132000000000001</v>
      </c>
      <c r="V54" s="104">
        <v>1.0132000000000001</v>
      </c>
    </row>
    <row r="55" spans="4:24" ht="23.25" customHeight="1" x14ac:dyDescent="0.2">
      <c r="N55" s="80" t="s">
        <v>62</v>
      </c>
      <c r="O55" s="81"/>
      <c r="P55" s="26"/>
      <c r="Q55" s="26"/>
      <c r="R55" s="26"/>
      <c r="S55" s="26">
        <f>S54*S53-S53</f>
        <v>0.37468292399999825</v>
      </c>
      <c r="T55" s="26">
        <f>T54*T53-T53</f>
        <v>5.1010607999999458E-2</v>
      </c>
      <c r="U55" s="26">
        <f>U54*U53-U53</f>
        <v>1.4546513520000133</v>
      </c>
      <c r="V55" s="104">
        <f>V54*V53-V53</f>
        <v>0.19804118400000092</v>
      </c>
    </row>
    <row r="56" spans="4:24" x14ac:dyDescent="0.2">
      <c r="N56" s="46"/>
      <c r="O56" s="46"/>
      <c r="P56" s="8"/>
      <c r="Q56" s="8"/>
      <c r="R56" s="38"/>
      <c r="S56" s="38"/>
      <c r="T56" s="38"/>
      <c r="U56" s="38"/>
      <c r="V56" s="9"/>
    </row>
    <row r="57" spans="4:24" ht="24" customHeight="1" x14ac:dyDescent="0.2">
      <c r="L57" s="7"/>
      <c r="N57" s="68" t="s">
        <v>63</v>
      </c>
      <c r="O57" s="69"/>
      <c r="P57" s="35"/>
      <c r="Q57" s="35"/>
      <c r="R57" s="101"/>
      <c r="S57" s="101"/>
      <c r="T57" s="101"/>
      <c r="U57" s="33"/>
      <c r="V57" s="102">
        <f>S55+T55+U55+V55</f>
        <v>2.0783860680000119</v>
      </c>
    </row>
    <row r="58" spans="4:24" ht="23.25" customHeight="1" x14ac:dyDescent="0.2">
      <c r="N58" s="70" t="s">
        <v>64</v>
      </c>
      <c r="O58" s="71"/>
      <c r="P58" s="34"/>
      <c r="Q58" s="34"/>
      <c r="R58" s="103"/>
      <c r="S58" s="103"/>
      <c r="T58" s="103"/>
      <c r="U58" s="33"/>
      <c r="V58" s="102">
        <f>V57+P31-P26</f>
        <v>5.7093860680000148</v>
      </c>
    </row>
    <row r="60" spans="4:24" x14ac:dyDescent="0.2"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4:24" x14ac:dyDescent="0.2">
      <c r="D61" s="10"/>
      <c r="E61" s="9"/>
      <c r="F61" s="64"/>
      <c r="G61" s="65"/>
      <c r="H61" s="65"/>
      <c r="I61" s="65"/>
      <c r="J61" s="65"/>
      <c r="K61" s="65"/>
      <c r="L61" s="65"/>
      <c r="M61" s="65"/>
      <c r="N61" s="65"/>
      <c r="O61" s="65"/>
      <c r="P61" s="65"/>
    </row>
    <row r="62" spans="4:24" x14ac:dyDescent="0.2">
      <c r="D62" s="10"/>
      <c r="E62" s="9"/>
      <c r="F62" s="11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4:24" x14ac:dyDescent="0.2">
      <c r="D63" s="10"/>
      <c r="E63" s="9"/>
      <c r="F63" s="12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4:24" x14ac:dyDescent="0.2">
      <c r="D64" s="10"/>
      <c r="E64" s="9"/>
      <c r="F64" s="12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4:16" x14ac:dyDescent="0.2">
      <c r="D65" s="10"/>
      <c r="E65" s="9"/>
      <c r="F65" s="12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4:16" x14ac:dyDescent="0.2">
      <c r="D66" s="10"/>
      <c r="E66" s="9"/>
      <c r="F66" s="12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4:16" x14ac:dyDescent="0.2">
      <c r="D67" s="10"/>
      <c r="E67" s="9"/>
      <c r="F67" s="12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4:16" x14ac:dyDescent="0.2">
      <c r="D68" s="10"/>
      <c r="E68" s="9"/>
      <c r="F68" s="12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4:16" x14ac:dyDescent="0.2">
      <c r="D69" s="10"/>
      <c r="E69" s="9"/>
      <c r="F69" s="12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4:16" x14ac:dyDescent="0.2">
      <c r="D70" s="10"/>
      <c r="E70" s="9"/>
      <c r="F70" s="12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4:16" ht="67.5" x14ac:dyDescent="0.2">
      <c r="D71" s="10" t="s">
        <v>39</v>
      </c>
      <c r="E71" s="9"/>
      <c r="F71" s="12">
        <v>52.938000000000002</v>
      </c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4:16" ht="45" x14ac:dyDescent="0.2">
      <c r="D72" s="10" t="s">
        <v>41</v>
      </c>
      <c r="E72" s="9"/>
      <c r="F72" s="12">
        <v>0</v>
      </c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4:16" x14ac:dyDescent="0.2">
      <c r="D73" s="66" t="s">
        <v>43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</row>
    <row r="74" spans="4:16" x14ac:dyDescent="0.2">
      <c r="D74" s="9"/>
      <c r="E74" s="13" t="s">
        <v>44</v>
      </c>
      <c r="F74" s="13" t="s">
        <v>45</v>
      </c>
      <c r="G74" s="13" t="s">
        <v>46</v>
      </c>
      <c r="H74" s="13" t="s">
        <v>47</v>
      </c>
      <c r="I74" s="13" t="s">
        <v>48</v>
      </c>
      <c r="J74" s="13" t="s">
        <v>49</v>
      </c>
      <c r="K74" s="13" t="s">
        <v>50</v>
      </c>
      <c r="L74" s="13" t="s">
        <v>51</v>
      </c>
      <c r="M74" s="13" t="s">
        <v>52</v>
      </c>
      <c r="N74" s="13" t="s">
        <v>75</v>
      </c>
      <c r="O74" s="13" t="s">
        <v>76</v>
      </c>
      <c r="P74" s="13" t="s">
        <v>77</v>
      </c>
    </row>
    <row r="75" spans="4:16" x14ac:dyDescent="0.2">
      <c r="D75" s="9">
        <v>2022</v>
      </c>
      <c r="E75" s="9"/>
      <c r="F75" s="9"/>
      <c r="G75" s="9"/>
      <c r="H75" s="9"/>
      <c r="I75" s="9"/>
      <c r="J75" s="9"/>
      <c r="K75" s="9"/>
      <c r="L75" s="14" t="s">
        <v>73</v>
      </c>
      <c r="M75" s="14" t="s">
        <v>73</v>
      </c>
      <c r="N75" s="14" t="s">
        <v>73</v>
      </c>
      <c r="O75" s="14" t="s">
        <v>73</v>
      </c>
      <c r="P75" s="14" t="s">
        <v>73</v>
      </c>
    </row>
    <row r="76" spans="4:16" x14ac:dyDescent="0.2">
      <c r="D76" s="9">
        <v>2023</v>
      </c>
      <c r="E76" s="14" t="s">
        <v>53</v>
      </c>
      <c r="F76" s="14" t="s">
        <v>53</v>
      </c>
      <c r="G76" s="14" t="s">
        <v>53</v>
      </c>
      <c r="H76" s="9"/>
      <c r="I76" s="9"/>
      <c r="J76" s="9"/>
      <c r="K76" s="9"/>
      <c r="L76" s="9"/>
      <c r="M76" s="9"/>
      <c r="N76" s="9"/>
      <c r="O76" s="9"/>
      <c r="P76" s="9"/>
    </row>
    <row r="77" spans="4:16" x14ac:dyDescent="0.2">
      <c r="D77" s="67" t="s">
        <v>54</v>
      </c>
      <c r="E77" s="67" t="s">
        <v>55</v>
      </c>
      <c r="F77" s="67" t="s">
        <v>56</v>
      </c>
      <c r="G77" s="67" t="s">
        <v>57</v>
      </c>
      <c r="H77" s="67" t="s">
        <v>58</v>
      </c>
      <c r="I77" s="67"/>
      <c r="J77" s="15"/>
      <c r="K77" s="15"/>
      <c r="L77" s="15"/>
      <c r="M77" s="15"/>
      <c r="N77" s="15"/>
      <c r="O77" s="15"/>
      <c r="P77" s="15"/>
    </row>
    <row r="78" spans="4:16" x14ac:dyDescent="0.2">
      <c r="D78" s="67"/>
      <c r="E78" s="67"/>
      <c r="F78" s="67"/>
      <c r="G78" s="67"/>
      <c r="H78" s="67">
        <v>2023</v>
      </c>
      <c r="I78" s="67"/>
      <c r="J78" s="15"/>
      <c r="K78" s="15"/>
      <c r="L78" s="15"/>
      <c r="M78" s="15"/>
      <c r="N78" s="15"/>
      <c r="O78" s="15"/>
      <c r="P78" s="15"/>
    </row>
    <row r="79" spans="4:16" ht="45" x14ac:dyDescent="0.2">
      <c r="D79" s="67"/>
      <c r="E79" s="67"/>
      <c r="F79" s="67"/>
      <c r="G79" s="67"/>
      <c r="H79" s="16" t="s">
        <v>74</v>
      </c>
      <c r="I79" s="16" t="s">
        <v>78</v>
      </c>
      <c r="J79" s="15"/>
      <c r="K79" s="15"/>
      <c r="L79" s="15"/>
      <c r="M79" s="15"/>
      <c r="N79" s="15"/>
      <c r="O79" s="15"/>
      <c r="P79" s="15"/>
    </row>
    <row r="80" spans="4:16" x14ac:dyDescent="0.2">
      <c r="D80" s="17">
        <v>1</v>
      </c>
      <c r="E80" s="17">
        <v>2</v>
      </c>
      <c r="F80" s="17">
        <v>3</v>
      </c>
      <c r="G80" s="17">
        <v>4</v>
      </c>
      <c r="H80" s="17">
        <v>5</v>
      </c>
      <c r="I80" s="17">
        <v>6</v>
      </c>
      <c r="J80" s="9"/>
      <c r="K80" s="9"/>
      <c r="L80" s="9"/>
      <c r="M80" s="9"/>
      <c r="N80" s="9"/>
      <c r="O80" s="9"/>
      <c r="P80" s="9"/>
    </row>
    <row r="81" spans="4:16" ht="67.5" x14ac:dyDescent="0.2">
      <c r="D81" s="18" t="s">
        <v>59</v>
      </c>
      <c r="E81" s="19"/>
      <c r="F81" s="19"/>
      <c r="G81" s="19"/>
      <c r="H81" s="19">
        <v>100</v>
      </c>
      <c r="I81" s="19">
        <v>100</v>
      </c>
      <c r="J81" s="9"/>
      <c r="K81" s="9"/>
      <c r="L81" s="9"/>
      <c r="M81" s="9"/>
      <c r="N81" s="9"/>
      <c r="O81" s="9"/>
      <c r="P81" s="9"/>
    </row>
    <row r="82" spans="4:16" ht="22.5" x14ac:dyDescent="0.2">
      <c r="D82" s="18" t="s">
        <v>60</v>
      </c>
      <c r="E82" s="19">
        <v>52.938000000000002</v>
      </c>
      <c r="F82" s="19">
        <v>0</v>
      </c>
      <c r="G82" s="19">
        <v>52.938000000000002</v>
      </c>
      <c r="H82" s="19">
        <v>52.938000000000002</v>
      </c>
      <c r="I82" s="19">
        <v>0</v>
      </c>
      <c r="J82" s="9"/>
      <c r="K82" s="9"/>
      <c r="L82" s="9"/>
      <c r="M82" s="9"/>
      <c r="N82" s="9"/>
      <c r="O82" s="9"/>
      <c r="P82" s="9"/>
    </row>
    <row r="83" spans="4:16" ht="146.25" x14ac:dyDescent="0.2">
      <c r="D83" s="18" t="s">
        <v>61</v>
      </c>
      <c r="E83" s="19"/>
      <c r="F83" s="19"/>
      <c r="G83" s="19"/>
      <c r="H83" s="19">
        <v>1.0065999999999999</v>
      </c>
      <c r="I83" s="19">
        <v>1.0065999999999999</v>
      </c>
      <c r="J83" s="9"/>
      <c r="K83" s="9"/>
      <c r="L83" s="9"/>
      <c r="M83" s="9"/>
      <c r="N83" s="9"/>
      <c r="O83" s="9"/>
      <c r="P83" s="9"/>
    </row>
    <row r="84" spans="4:16" ht="146.25" x14ac:dyDescent="0.2">
      <c r="D84" s="18" t="s">
        <v>62</v>
      </c>
      <c r="E84" s="19"/>
      <c r="F84" s="19"/>
      <c r="G84" s="19"/>
      <c r="H84" s="19">
        <v>0.34899999999999998</v>
      </c>
      <c r="I84" s="19">
        <v>0</v>
      </c>
      <c r="J84" s="9"/>
      <c r="K84" s="9"/>
      <c r="L84" s="9"/>
      <c r="M84" s="9"/>
      <c r="N84" s="9"/>
      <c r="O84" s="9"/>
      <c r="P84" s="9"/>
    </row>
    <row r="85" spans="4:16" x14ac:dyDescent="0.2">
      <c r="D85" s="20"/>
      <c r="E85" s="21"/>
      <c r="F85" s="21"/>
      <c r="G85" s="21"/>
      <c r="H85" s="21"/>
      <c r="I85" s="21"/>
      <c r="J85" s="9"/>
      <c r="K85" s="9"/>
      <c r="L85" s="9"/>
      <c r="M85" s="9"/>
      <c r="N85" s="9"/>
      <c r="O85" s="9"/>
      <c r="P85" s="9"/>
    </row>
    <row r="86" spans="4:16" ht="135" x14ac:dyDescent="0.2">
      <c r="D86" s="20" t="s">
        <v>63</v>
      </c>
      <c r="E86" s="21"/>
      <c r="F86" s="21"/>
      <c r="G86" s="21"/>
      <c r="H86" s="21"/>
      <c r="I86" s="14" t="s">
        <v>79</v>
      </c>
      <c r="J86" s="9"/>
      <c r="K86" s="9"/>
      <c r="L86" s="9"/>
      <c r="M86" s="9"/>
      <c r="N86" s="9"/>
      <c r="O86" s="9"/>
      <c r="P86" s="9"/>
    </row>
    <row r="87" spans="4:16" ht="123.75" x14ac:dyDescent="0.2">
      <c r="D87" s="20" t="s">
        <v>64</v>
      </c>
      <c r="E87" s="21"/>
      <c r="F87" s="21"/>
      <c r="G87" s="21"/>
      <c r="H87" s="21"/>
      <c r="I87" s="14" t="s">
        <v>80</v>
      </c>
      <c r="J87" s="9"/>
      <c r="K87" s="9"/>
      <c r="L87" s="9"/>
      <c r="M87" s="9"/>
      <c r="N87" s="9"/>
      <c r="O87" s="9"/>
      <c r="P87" s="9"/>
    </row>
  </sheetData>
  <mergeCells count="98">
    <mergeCell ref="O15:S15"/>
    <mergeCell ref="N53:O53"/>
    <mergeCell ref="N54:O54"/>
    <mergeCell ref="N55:O55"/>
    <mergeCell ref="N32:O32"/>
    <mergeCell ref="P32:T32"/>
    <mergeCell ref="N30:O30"/>
    <mergeCell ref="P30:T30"/>
    <mergeCell ref="N31:O31"/>
    <mergeCell ref="P31:T31"/>
    <mergeCell ref="N28:O28"/>
    <mergeCell ref="P28:T28"/>
    <mergeCell ref="N29:O29"/>
    <mergeCell ref="P29:T29"/>
    <mergeCell ref="N26:O26"/>
    <mergeCell ref="S48:V48"/>
    <mergeCell ref="N57:O57"/>
    <mergeCell ref="N58:O58"/>
    <mergeCell ref="N46:O46"/>
    <mergeCell ref="N47:O47"/>
    <mergeCell ref="O44:T44"/>
    <mergeCell ref="N48:O48"/>
    <mergeCell ref="N49:O49"/>
    <mergeCell ref="N50:O50"/>
    <mergeCell ref="N52:O52"/>
    <mergeCell ref="N51:O51"/>
    <mergeCell ref="N56:O56"/>
    <mergeCell ref="S49:V49"/>
    <mergeCell ref="F61:P61"/>
    <mergeCell ref="D73:P73"/>
    <mergeCell ref="D77:D79"/>
    <mergeCell ref="E77:E79"/>
    <mergeCell ref="F77:F79"/>
    <mergeCell ref="G77:G79"/>
    <mergeCell ref="H77:I77"/>
    <mergeCell ref="H78:I78"/>
    <mergeCell ref="P26:T26"/>
    <mergeCell ref="N27:O27"/>
    <mergeCell ref="P27:T27"/>
    <mergeCell ref="N24:O24"/>
    <mergeCell ref="P24:T24"/>
    <mergeCell ref="N25:O25"/>
    <mergeCell ref="P25:T25"/>
    <mergeCell ref="N21:O21"/>
    <mergeCell ref="P21:T21"/>
    <mergeCell ref="N22:O22"/>
    <mergeCell ref="P22:T22"/>
    <mergeCell ref="N23:O23"/>
    <mergeCell ref="P23:T23"/>
    <mergeCell ref="N19:O19"/>
    <mergeCell ref="P19:T19"/>
    <mergeCell ref="N20:O20"/>
    <mergeCell ref="P20:T20"/>
    <mergeCell ref="N17:O17"/>
    <mergeCell ref="P17:T17"/>
    <mergeCell ref="B31:C31"/>
    <mergeCell ref="D31:H31"/>
    <mergeCell ref="I31:K31"/>
    <mergeCell ref="B32:C32"/>
    <mergeCell ref="D32:H32"/>
    <mergeCell ref="I32:K32"/>
    <mergeCell ref="B29:C29"/>
    <mergeCell ref="D29:H29"/>
    <mergeCell ref="I29:K29"/>
    <mergeCell ref="B30:C30"/>
    <mergeCell ref="D30:H30"/>
    <mergeCell ref="I30:K30"/>
    <mergeCell ref="B27:C27"/>
    <mergeCell ref="D27:H27"/>
    <mergeCell ref="I27:K27"/>
    <mergeCell ref="B28:C28"/>
    <mergeCell ref="D28:H28"/>
    <mergeCell ref="I28:K28"/>
    <mergeCell ref="B25:C25"/>
    <mergeCell ref="D25:H25"/>
    <mergeCell ref="I25:K25"/>
    <mergeCell ref="B26:C26"/>
    <mergeCell ref="D26:H26"/>
    <mergeCell ref="I26:K26"/>
    <mergeCell ref="B23:C23"/>
    <mergeCell ref="D23:H23"/>
    <mergeCell ref="I23:K23"/>
    <mergeCell ref="B24:C24"/>
    <mergeCell ref="D24:H24"/>
    <mergeCell ref="I24:K24"/>
    <mergeCell ref="B20:C20"/>
    <mergeCell ref="D20:I20"/>
    <mergeCell ref="B21:C21"/>
    <mergeCell ref="D21:I21"/>
    <mergeCell ref="B22:C22"/>
    <mergeCell ref="D22:H22"/>
    <mergeCell ref="I22:K22"/>
    <mergeCell ref="C1:E1"/>
    <mergeCell ref="I1:L1"/>
    <mergeCell ref="D17:H17"/>
    <mergeCell ref="I17:K17"/>
    <mergeCell ref="B19:C19"/>
    <mergeCell ref="D19:I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2023-04-03T12:55:02Z</cp:lastPrinted>
  <dcterms:created xsi:type="dcterms:W3CDTF">2023-04-03T06:17:53Z</dcterms:created>
  <dcterms:modified xsi:type="dcterms:W3CDTF">2023-04-03T13:57:16Z</dcterms:modified>
</cp:coreProperties>
</file>